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Gnumner\2022 tvi gnumner\"/>
    </mc:Choice>
  </mc:AlternateContent>
  <bookViews>
    <workbookView xWindow="-120" yWindow="-120" windowWidth="19620" windowHeight="9540"/>
  </bookViews>
  <sheets>
    <sheet name="01-1-1" sheetId="8" r:id="rId1"/>
    <sheet name="04-2-1" sheetId="9" r:id="rId2"/>
    <sheet name="05-1-1" sheetId="10" r:id="rId3"/>
    <sheet name="05-2-1" sheetId="11" r:id="rId4"/>
    <sheet name="08-1-1" sheetId="13" r:id="rId5"/>
    <sheet name="09-2-1" sheetId="12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13" l="1"/>
  <c r="O20" i="13"/>
  <c r="M20" i="13"/>
  <c r="R16" i="13"/>
  <c r="O16" i="13"/>
  <c r="M16" i="13"/>
  <c r="J16" i="13"/>
  <c r="I16" i="13"/>
  <c r="I13" i="13" s="1"/>
  <c r="F16" i="13"/>
  <c r="F13" i="13" s="1"/>
  <c r="J13" i="13"/>
  <c r="M13" i="13" l="1"/>
  <c r="R13" i="13"/>
  <c r="O13" i="13"/>
  <c r="R20" i="12"/>
  <c r="O20" i="12"/>
  <c r="M20" i="12"/>
  <c r="R16" i="12"/>
  <c r="O16" i="12"/>
  <c r="M16" i="12"/>
  <c r="J16" i="12"/>
  <c r="I16" i="12"/>
  <c r="F16" i="12"/>
  <c r="R13" i="12"/>
  <c r="O13" i="12"/>
  <c r="M13" i="12"/>
  <c r="J13" i="12"/>
  <c r="I13" i="12"/>
  <c r="F13" i="12"/>
  <c r="M20" i="11"/>
  <c r="O20" i="11"/>
  <c r="R20" i="11"/>
  <c r="R16" i="11"/>
  <c r="O16" i="11"/>
  <c r="M16" i="11"/>
  <c r="J16" i="11"/>
  <c r="I16" i="11"/>
  <c r="F16" i="11"/>
  <c r="O13" i="11"/>
  <c r="M13" i="11"/>
  <c r="J13" i="11"/>
  <c r="I13" i="11"/>
  <c r="F13" i="11"/>
  <c r="R20" i="10"/>
  <c r="O20" i="10"/>
  <c r="M20" i="10"/>
  <c r="M13" i="10" s="1"/>
  <c r="R16" i="10"/>
  <c r="O16" i="10"/>
  <c r="M16" i="10"/>
  <c r="J16" i="10"/>
  <c r="I16" i="10"/>
  <c r="F16" i="10"/>
  <c r="R13" i="10"/>
  <c r="O13" i="10"/>
  <c r="J13" i="10"/>
  <c r="I13" i="10"/>
  <c r="F13" i="10"/>
  <c r="R20" i="8"/>
  <c r="O20" i="8"/>
  <c r="M20" i="8"/>
  <c r="R13" i="11" l="1"/>
  <c r="R20" i="9"/>
  <c r="O20" i="9"/>
  <c r="M20" i="9"/>
  <c r="R16" i="9"/>
  <c r="O16" i="9"/>
  <c r="M16" i="9"/>
  <c r="J16" i="9"/>
  <c r="J13" i="9" s="1"/>
  <c r="I16" i="9"/>
  <c r="I13" i="9" s="1"/>
  <c r="F16" i="9"/>
  <c r="F13" i="9"/>
  <c r="M13" i="9" l="1"/>
  <c r="R13" i="9"/>
  <c r="O13" i="9"/>
  <c r="R16" i="8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<sst xmlns="http://schemas.openxmlformats.org/spreadsheetml/2006/main" count="561" uniqueCount="71">
  <si>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</si>
  <si>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</si>
  <si>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</si>
  <si>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</si>
  <si>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</si>
  <si>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</si>
  <si>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</si>
  <si>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</si>
  <si>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</si>
  <si>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</si>
  <si>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</si>
  <si>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</si>
  <si>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</si>
  <si>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</si>
  <si>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</si>
  <si>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</si>
  <si>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</si>
  <si>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</si>
  <si>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</si>
  <si>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</si>
  <si>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</si>
  <si>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</si>
  <si>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</si>
  <si>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</si>
  <si>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</si>
  <si>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</si>
  <si>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</si>
  <si>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</si>
  <si>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</si>
  <si>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</si>
  <si>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</si>
  <si>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</si>
  <si>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</si>
  <si>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</si>
  <si>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</si>
  <si>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</si>
  <si>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ՄԱ</t>
  </si>
  <si>
    <t>05</t>
  </si>
  <si>
    <t>2</t>
  </si>
  <si>
    <t>2. Ծրագրի անվանումը՝ Կեղտաջրերի հեռացում</t>
  </si>
  <si>
    <t>Կեղտաջրերի հեռացման հորերի մաքրման ծառայություններ</t>
  </si>
  <si>
    <t>Ընդհանուր բնույթի այլ ծառայություններ</t>
  </si>
  <si>
    <t>Ձյան մաքրման ծառայություններ</t>
  </si>
  <si>
    <t>2. Ծրագրի անվանումը՝ Օրենսդիր և գործադիր մարմիններ, պետական կառավարում</t>
  </si>
  <si>
    <t>09211100</t>
  </si>
  <si>
    <t>Շարժիչի յուղեր</t>
  </si>
  <si>
    <t>լիտր</t>
  </si>
  <si>
    <t>Տրանսպորտային նյութեր</t>
  </si>
  <si>
    <t>Ավտոմեքենաների յուղի զտիչներ</t>
  </si>
  <si>
    <t>34321121/1</t>
  </si>
  <si>
    <t>Մեքենաների և սարքավորումների ընթացիկ նորոգում և պահպանում</t>
  </si>
  <si>
    <t>34321121/2</t>
  </si>
  <si>
    <t>Ավտոմեքենաների անիվներ</t>
  </si>
  <si>
    <t>Էլեկտրական սարքերի վերանորոգման ծառայություններ</t>
  </si>
  <si>
    <t>դրամ</t>
  </si>
  <si>
    <t>Մասնգիտական ծառայություններ</t>
  </si>
  <si>
    <t>ԾԱՆՈՒՑՈՒՄ
ԱՇՈՑՔԻ ՀԱՄԱՅՆՔԱՊԵՏՐԱՆԻ 2022 ԹՎԱԿԱՆԻ ԳՆՈՒՄՆԵՐԻ ՊԼԱՆՈՒՄ 
ՓՈՓՈԽՈՒԹՅՈՒՆՆԵՐԻ ԵՎ ԼՐԱՑՈՒՄՆԵՐԻ ՄԱՍԻՆ</t>
  </si>
  <si>
    <t>04</t>
  </si>
  <si>
    <t>Տրակտորների պարագաներ</t>
  </si>
  <si>
    <t>2. Ծրագրի անվանումը՝ Գյուղատնտեսություն</t>
  </si>
  <si>
    <t>2. Ծրագրի անվանումը՝ Աղբահանում</t>
  </si>
  <si>
    <t>մ2</t>
  </si>
  <si>
    <t>09</t>
  </si>
  <si>
    <t>2. Ծրագրի անվանումը՝ Հիմնական ընդհանուր կրթություն</t>
  </si>
  <si>
    <t>09411710/2</t>
  </si>
  <si>
    <t>Սեղմված բնական գազ</t>
  </si>
  <si>
    <t>կգ</t>
  </si>
  <si>
    <t>2. Ծրագրի անվանումը՝ Հանգստի և սպորտի ծառայություններ</t>
  </si>
  <si>
    <t>08</t>
  </si>
  <si>
    <t>79951120</t>
  </si>
  <si>
    <t>Փառատոնների կազմակերպման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</si>
</sst>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15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15">
      <c r="A4" s="41" t="s">
        <v>43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1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35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34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1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1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533.20000000000005</v>
      </c>
      <c r="N13" s="3" t="s">
        <v>22</v>
      </c>
      <c r="O13" s="6">
        <f>O16+O20</f>
        <v>533.20000000000005</v>
      </c>
      <c r="P13" s="3" t="s">
        <v>22</v>
      </c>
      <c r="Q13" s="3" t="s">
        <v>22</v>
      </c>
      <c r="R13" s="6">
        <f>R16+R20</f>
        <v>533.20000000000005</v>
      </c>
      <c r="S13" s="3" t="s">
        <v>22</v>
      </c>
    </row>
    <row r="14" spans="1:19" x14ac:dyDescent="0.15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SUM(M22:M26)</f>
        <v>533.20000000000005</v>
      </c>
      <c r="N20" s="11" t="s">
        <v>22</v>
      </c>
      <c r="O20" s="5">
        <f>SUM(O22:O26)</f>
        <v>533.20000000000005</v>
      </c>
      <c r="P20" s="11" t="s">
        <v>22</v>
      </c>
      <c r="Q20" s="11" t="s">
        <v>22</v>
      </c>
      <c r="R20" s="5">
        <f>SUM(R22:R26)</f>
        <v>533.20000000000005</v>
      </c>
      <c r="S20" s="11" t="s">
        <v>22</v>
      </c>
    </row>
    <row r="21" spans="1:19" x14ac:dyDescent="0.15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3" customFormat="1" ht="19.5" x14ac:dyDescent="0.15">
      <c r="A22" s="7">
        <v>1</v>
      </c>
      <c r="B22" s="26" t="s">
        <v>44</v>
      </c>
      <c r="C22" s="9" t="s">
        <v>45</v>
      </c>
      <c r="D22" s="7" t="s">
        <v>46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100</v>
      </c>
      <c r="L22" s="7">
        <v>2500</v>
      </c>
      <c r="M22" s="8">
        <v>250</v>
      </c>
      <c r="N22" s="7">
        <v>100</v>
      </c>
      <c r="O22" s="8">
        <v>250</v>
      </c>
      <c r="P22" s="9" t="s">
        <v>47</v>
      </c>
      <c r="Q22" s="7">
        <v>4264</v>
      </c>
      <c r="R22" s="8">
        <v>250</v>
      </c>
      <c r="S22" s="7" t="s">
        <v>36</v>
      </c>
    </row>
    <row r="23" spans="1:19" s="13" customFormat="1" ht="48.75" x14ac:dyDescent="0.15">
      <c r="A23" s="7">
        <v>2</v>
      </c>
      <c r="B23" s="7" t="s">
        <v>49</v>
      </c>
      <c r="C23" s="9" t="s">
        <v>48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7</v>
      </c>
      <c r="L23" s="7">
        <v>1600</v>
      </c>
      <c r="M23" s="8">
        <v>11.2</v>
      </c>
      <c r="N23" s="7">
        <v>7</v>
      </c>
      <c r="O23" s="8">
        <v>11.2</v>
      </c>
      <c r="P23" s="9" t="s">
        <v>50</v>
      </c>
      <c r="Q23" s="7">
        <v>4252</v>
      </c>
      <c r="R23" s="8">
        <v>11.2</v>
      </c>
      <c r="S23" s="7" t="s">
        <v>36</v>
      </c>
    </row>
    <row r="24" spans="1:19" s="13" customFormat="1" ht="48.75" x14ac:dyDescent="0.15">
      <c r="A24" s="7">
        <v>3</v>
      </c>
      <c r="B24" s="7" t="s">
        <v>51</v>
      </c>
      <c r="C24" s="9" t="s">
        <v>48</v>
      </c>
      <c r="D24" s="7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7">
        <v>4</v>
      </c>
      <c r="L24" s="7">
        <v>2000</v>
      </c>
      <c r="M24" s="8">
        <v>8</v>
      </c>
      <c r="N24" s="7">
        <v>4</v>
      </c>
      <c r="O24" s="8">
        <v>8</v>
      </c>
      <c r="P24" s="9" t="s">
        <v>50</v>
      </c>
      <c r="Q24" s="7">
        <v>4252</v>
      </c>
      <c r="R24" s="8">
        <v>8</v>
      </c>
      <c r="S24" s="7" t="s">
        <v>36</v>
      </c>
    </row>
    <row r="25" spans="1:19" s="13" customFormat="1" ht="48.75" x14ac:dyDescent="0.15">
      <c r="A25" s="7">
        <v>4</v>
      </c>
      <c r="B25" s="7">
        <v>34351200</v>
      </c>
      <c r="C25" s="9" t="s">
        <v>52</v>
      </c>
      <c r="D25" s="7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7">
        <v>4</v>
      </c>
      <c r="L25" s="7">
        <v>41000</v>
      </c>
      <c r="M25" s="8">
        <v>164</v>
      </c>
      <c r="N25" s="7">
        <v>4</v>
      </c>
      <c r="O25" s="8">
        <v>164</v>
      </c>
      <c r="P25" s="9" t="s">
        <v>50</v>
      </c>
      <c r="Q25" s="7">
        <v>4252</v>
      </c>
      <c r="R25" s="8">
        <v>164</v>
      </c>
      <c r="S25" s="7" t="s">
        <v>36</v>
      </c>
    </row>
    <row r="26" spans="1:19" ht="39" x14ac:dyDescent="0.15">
      <c r="A26" s="7">
        <v>5</v>
      </c>
      <c r="B26" s="7">
        <v>50111260</v>
      </c>
      <c r="C26" s="9" t="s">
        <v>53</v>
      </c>
      <c r="D26" s="7" t="s">
        <v>54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7">
        <v>1</v>
      </c>
      <c r="L26" s="7">
        <v>100000</v>
      </c>
      <c r="M26" s="8">
        <v>100</v>
      </c>
      <c r="N26" s="7">
        <v>1</v>
      </c>
      <c r="O26" s="8">
        <v>100</v>
      </c>
      <c r="P26" s="9" t="s">
        <v>55</v>
      </c>
      <c r="Q26" s="7">
        <v>4241</v>
      </c>
      <c r="R26" s="8">
        <v>100</v>
      </c>
      <c r="S26" s="7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8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15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15">
      <c r="A4" s="41" t="s">
        <v>59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1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57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38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16" t="s">
        <v>6</v>
      </c>
      <c r="C11" s="17" t="s">
        <v>1</v>
      </c>
      <c r="D11" s="16" t="s">
        <v>7</v>
      </c>
      <c r="E11" s="16" t="s">
        <v>8</v>
      </c>
      <c r="F11" s="16" t="s">
        <v>9</v>
      </c>
      <c r="G11" s="17" t="s">
        <v>10</v>
      </c>
      <c r="H11" s="16" t="s">
        <v>11</v>
      </c>
      <c r="I11" s="16" t="s">
        <v>12</v>
      </c>
      <c r="J11" s="31"/>
      <c r="K11" s="17" t="s">
        <v>10</v>
      </c>
      <c r="L11" s="16" t="s">
        <v>11</v>
      </c>
      <c r="M11" s="16" t="s">
        <v>14</v>
      </c>
      <c r="N11" s="16" t="s">
        <v>16</v>
      </c>
      <c r="O11" s="16" t="s">
        <v>17</v>
      </c>
      <c r="P11" s="16" t="s">
        <v>18</v>
      </c>
      <c r="Q11" s="17" t="s">
        <v>0</v>
      </c>
      <c r="R11" s="16" t="s">
        <v>19</v>
      </c>
      <c r="S11" s="31"/>
    </row>
    <row r="12" spans="1:19" s="2" customFormat="1" x14ac:dyDescent="0.25">
      <c r="A12" s="17"/>
      <c r="B12" s="17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  <c r="I12" s="17">
        <v>8</v>
      </c>
      <c r="J12" s="16">
        <v>9</v>
      </c>
      <c r="K12" s="17">
        <v>10</v>
      </c>
      <c r="L12" s="17">
        <v>11</v>
      </c>
      <c r="M12" s="17">
        <v>12</v>
      </c>
      <c r="N12" s="17">
        <v>13</v>
      </c>
      <c r="O12" s="16">
        <v>14</v>
      </c>
      <c r="P12" s="17">
        <v>15</v>
      </c>
      <c r="Q12" s="17">
        <v>16</v>
      </c>
      <c r="R12" s="16">
        <v>17</v>
      </c>
      <c r="S12" s="17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50</v>
      </c>
      <c r="N13" s="3" t="s">
        <v>22</v>
      </c>
      <c r="O13" s="6">
        <f>O16+O20</f>
        <v>50</v>
      </c>
      <c r="P13" s="3" t="s">
        <v>22</v>
      </c>
      <c r="Q13" s="3" t="s">
        <v>22</v>
      </c>
      <c r="R13" s="6">
        <f>R16+R20</f>
        <v>50</v>
      </c>
      <c r="S13" s="3" t="s">
        <v>22</v>
      </c>
    </row>
    <row r="14" spans="1:19" x14ac:dyDescent="0.15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17"/>
      <c r="B16" s="17"/>
      <c r="C16" s="17" t="s">
        <v>25</v>
      </c>
      <c r="D16" s="17" t="s">
        <v>22</v>
      </c>
      <c r="E16" s="17" t="s">
        <v>22</v>
      </c>
      <c r="F16" s="5">
        <f>SUM(F18:F18)</f>
        <v>0</v>
      </c>
      <c r="G16" s="17" t="s">
        <v>22</v>
      </c>
      <c r="H16" s="17" t="s">
        <v>22</v>
      </c>
      <c r="I16" s="5">
        <f>SUM(I18:I18)</f>
        <v>0</v>
      </c>
      <c r="J16" s="5">
        <f>SUM(J18:J18)</f>
        <v>0</v>
      </c>
      <c r="K16" s="17" t="s">
        <v>22</v>
      </c>
      <c r="L16" s="17" t="s">
        <v>22</v>
      </c>
      <c r="M16" s="5">
        <f>SUM(M18:M18)</f>
        <v>0</v>
      </c>
      <c r="N16" s="17" t="s">
        <v>22</v>
      </c>
      <c r="O16" s="5">
        <f>SUM(O18:O18)</f>
        <v>0</v>
      </c>
      <c r="P16" s="17" t="s">
        <v>22</v>
      </c>
      <c r="Q16" s="17" t="s">
        <v>22</v>
      </c>
      <c r="R16" s="5">
        <f>SUM(R18:R18)</f>
        <v>0</v>
      </c>
      <c r="S16" s="17" t="s">
        <v>22</v>
      </c>
    </row>
    <row r="17" spans="1:19" x14ac:dyDescent="0.1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x14ac:dyDescent="0.15">
      <c r="A18" s="17"/>
      <c r="B18" s="17"/>
      <c r="C18" s="16"/>
      <c r="D18" s="17"/>
      <c r="E18" s="17"/>
      <c r="F18" s="19"/>
      <c r="G18" s="17"/>
      <c r="H18" s="17"/>
      <c r="I18" s="19"/>
      <c r="J18" s="19"/>
      <c r="K18" s="17"/>
      <c r="L18" s="17"/>
      <c r="M18" s="19"/>
      <c r="N18" s="17"/>
      <c r="O18" s="19"/>
      <c r="P18" s="9"/>
      <c r="Q18" s="17"/>
      <c r="R18" s="19"/>
      <c r="S18" s="17"/>
    </row>
    <row r="19" spans="1:19" x14ac:dyDescent="0.15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17"/>
      <c r="B20" s="17"/>
      <c r="C20" s="17" t="s">
        <v>25</v>
      </c>
      <c r="D20" s="17" t="s">
        <v>22</v>
      </c>
      <c r="E20" s="17" t="s">
        <v>22</v>
      </c>
      <c r="F20" s="17" t="s">
        <v>22</v>
      </c>
      <c r="G20" s="17" t="s">
        <v>22</v>
      </c>
      <c r="H20" s="17" t="s">
        <v>22</v>
      </c>
      <c r="I20" s="17" t="s">
        <v>22</v>
      </c>
      <c r="J20" s="17" t="s">
        <v>22</v>
      </c>
      <c r="K20" s="17" t="s">
        <v>22</v>
      </c>
      <c r="L20" s="17" t="s">
        <v>22</v>
      </c>
      <c r="M20" s="5">
        <f>SUM(M22:M22)</f>
        <v>50</v>
      </c>
      <c r="N20" s="17" t="s">
        <v>22</v>
      </c>
      <c r="O20" s="5">
        <f>SUM(O22:O22)</f>
        <v>50</v>
      </c>
      <c r="P20" s="17" t="s">
        <v>22</v>
      </c>
      <c r="Q20" s="17" t="s">
        <v>22</v>
      </c>
      <c r="R20" s="5">
        <f>SUM(R22:R22)</f>
        <v>50</v>
      </c>
      <c r="S20" s="17" t="s">
        <v>22</v>
      </c>
    </row>
    <row r="21" spans="1:19" x14ac:dyDescent="0.15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3" customFormat="1" ht="48.75" x14ac:dyDescent="0.15">
      <c r="A22" s="7">
        <v>1</v>
      </c>
      <c r="B22" s="7">
        <v>34391100</v>
      </c>
      <c r="C22" s="9" t="s">
        <v>58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50000</v>
      </c>
      <c r="M22" s="8">
        <v>50</v>
      </c>
      <c r="N22" s="7">
        <v>1</v>
      </c>
      <c r="O22" s="8">
        <v>50</v>
      </c>
      <c r="P22" s="9" t="s">
        <v>50</v>
      </c>
      <c r="Q22" s="7">
        <v>4252</v>
      </c>
      <c r="R22" s="8">
        <v>50</v>
      </c>
      <c r="S22" s="7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15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15">
      <c r="A4" s="41" t="s">
        <v>60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1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37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34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1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1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300</v>
      </c>
      <c r="N13" s="3" t="s">
        <v>22</v>
      </c>
      <c r="O13" s="6">
        <f>O16+O20</f>
        <v>300</v>
      </c>
      <c r="P13" s="3" t="s">
        <v>22</v>
      </c>
      <c r="Q13" s="3" t="s">
        <v>22</v>
      </c>
      <c r="R13" s="6">
        <f>R16+R20</f>
        <v>300</v>
      </c>
      <c r="S13" s="3" t="s">
        <v>22</v>
      </c>
    </row>
    <row r="14" spans="1:19" x14ac:dyDescent="0.15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x14ac:dyDescent="0.15">
      <c r="A18" s="21"/>
      <c r="B18" s="21"/>
      <c r="C18" s="20"/>
      <c r="D18" s="21"/>
      <c r="E18" s="21"/>
      <c r="F18" s="19"/>
      <c r="G18" s="21"/>
      <c r="H18" s="21"/>
      <c r="I18" s="19"/>
      <c r="J18" s="19"/>
      <c r="K18" s="21"/>
      <c r="L18" s="21"/>
      <c r="M18" s="19"/>
      <c r="N18" s="21"/>
      <c r="O18" s="19"/>
      <c r="P18" s="9"/>
      <c r="Q18" s="21"/>
      <c r="R18" s="19"/>
      <c r="S18" s="21"/>
    </row>
    <row r="19" spans="1:19" x14ac:dyDescent="0.15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300</v>
      </c>
      <c r="N20" s="21" t="s">
        <v>22</v>
      </c>
      <c r="O20" s="5">
        <f>SUM(O22:O22)</f>
        <v>300</v>
      </c>
      <c r="P20" s="21" t="s">
        <v>22</v>
      </c>
      <c r="Q20" s="21" t="s">
        <v>22</v>
      </c>
      <c r="R20" s="5">
        <f>SUM(R22:R22)</f>
        <v>300</v>
      </c>
      <c r="S20" s="21" t="s">
        <v>22</v>
      </c>
    </row>
    <row r="21" spans="1:19" x14ac:dyDescent="0.15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3" customFormat="1" ht="29.25" x14ac:dyDescent="0.15">
      <c r="A22" s="7">
        <v>1</v>
      </c>
      <c r="B22" s="7">
        <v>90621100</v>
      </c>
      <c r="C22" s="9" t="s">
        <v>42</v>
      </c>
      <c r="D22" s="7" t="s">
        <v>61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600</v>
      </c>
      <c r="L22" s="7">
        <v>500</v>
      </c>
      <c r="M22" s="8">
        <v>300</v>
      </c>
      <c r="N22" s="7">
        <v>500</v>
      </c>
      <c r="O22" s="8">
        <v>300</v>
      </c>
      <c r="P22" s="9" t="s">
        <v>41</v>
      </c>
      <c r="Q22" s="7">
        <v>4239</v>
      </c>
      <c r="R22" s="8">
        <v>300</v>
      </c>
      <c r="S22" s="7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3"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15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15">
      <c r="A4" s="41" t="s">
        <v>39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1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37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38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1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1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450</v>
      </c>
      <c r="G13" s="3" t="s">
        <v>22</v>
      </c>
      <c r="H13" s="3" t="s">
        <v>22</v>
      </c>
      <c r="I13" s="6">
        <f>+I16</f>
        <v>0</v>
      </c>
      <c r="J13" s="6">
        <f>J16</f>
        <v>450</v>
      </c>
      <c r="K13" s="3" t="s">
        <v>22</v>
      </c>
      <c r="L13" s="3" t="s">
        <v>22</v>
      </c>
      <c r="M13" s="6">
        <f>M16+M20</f>
        <v>-150</v>
      </c>
      <c r="N13" s="3" t="s">
        <v>22</v>
      </c>
      <c r="O13" s="6">
        <f>O16+O20</f>
        <v>300</v>
      </c>
      <c r="P13" s="3" t="s">
        <v>22</v>
      </c>
      <c r="Q13" s="3" t="s">
        <v>22</v>
      </c>
      <c r="R13" s="6">
        <f>R16+R20</f>
        <v>-150</v>
      </c>
      <c r="S13" s="3" t="s">
        <v>22</v>
      </c>
    </row>
    <row r="14" spans="1:19" x14ac:dyDescent="0.15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450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450</v>
      </c>
      <c r="K16" s="21" t="s">
        <v>22</v>
      </c>
      <c r="L16" s="21" t="s">
        <v>22</v>
      </c>
      <c r="M16" s="5">
        <f>SUM(M18:M18)</f>
        <v>-450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-450</v>
      </c>
      <c r="S16" s="21" t="s">
        <v>22</v>
      </c>
    </row>
    <row r="17" spans="1:19" x14ac:dyDescent="0.1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ht="39" x14ac:dyDescent="0.15">
      <c r="A18" s="21">
        <v>1</v>
      </c>
      <c r="B18" s="21">
        <v>90441100</v>
      </c>
      <c r="C18" s="20" t="s">
        <v>40</v>
      </c>
      <c r="D18" s="21" t="s">
        <v>33</v>
      </c>
      <c r="E18" s="21">
        <v>30</v>
      </c>
      <c r="F18" s="19">
        <v>450</v>
      </c>
      <c r="G18" s="21" t="s">
        <v>22</v>
      </c>
      <c r="H18" s="21" t="s">
        <v>22</v>
      </c>
      <c r="I18" s="19">
        <v>0</v>
      </c>
      <c r="J18" s="19">
        <v>450</v>
      </c>
      <c r="K18" s="21">
        <v>-30</v>
      </c>
      <c r="L18" s="21">
        <v>15000</v>
      </c>
      <c r="M18" s="19">
        <v>-450</v>
      </c>
      <c r="N18" s="21">
        <v>0</v>
      </c>
      <c r="O18" s="19">
        <v>0</v>
      </c>
      <c r="P18" s="9" t="s">
        <v>41</v>
      </c>
      <c r="Q18" s="21">
        <v>4239</v>
      </c>
      <c r="R18" s="19">
        <v>-450</v>
      </c>
      <c r="S18" s="21" t="s">
        <v>36</v>
      </c>
    </row>
    <row r="19" spans="1:19" x14ac:dyDescent="0.15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300</v>
      </c>
      <c r="N20" s="21" t="s">
        <v>22</v>
      </c>
      <c r="O20" s="5">
        <f>SUM(O22:O22)</f>
        <v>300</v>
      </c>
      <c r="P20" s="21" t="s">
        <v>22</v>
      </c>
      <c r="Q20" s="21" t="s">
        <v>22</v>
      </c>
      <c r="R20" s="5">
        <f>SUM(R22:R22)</f>
        <v>300</v>
      </c>
      <c r="S20" s="21" t="s">
        <v>22</v>
      </c>
    </row>
    <row r="21" spans="1:19" x14ac:dyDescent="0.15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3" customFormat="1" ht="39" x14ac:dyDescent="0.15">
      <c r="A22" s="7">
        <v>1</v>
      </c>
      <c r="B22" s="21">
        <v>90441100</v>
      </c>
      <c r="C22" s="20" t="s">
        <v>40</v>
      </c>
      <c r="D22" s="21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15</v>
      </c>
      <c r="L22" s="7">
        <v>20000</v>
      </c>
      <c r="M22" s="8">
        <v>300</v>
      </c>
      <c r="N22" s="7">
        <v>15</v>
      </c>
      <c r="O22" s="8">
        <v>300</v>
      </c>
      <c r="P22" s="9" t="s">
        <v>41</v>
      </c>
      <c r="Q22" s="7">
        <v>4239</v>
      </c>
      <c r="R22" s="8">
        <v>300</v>
      </c>
      <c r="S22" s="7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3" workbookViewId="0">
      <selection sqref="A1:S1"/>
    </sheetView>
  </sheetViews>
  <sheetFormatPr defaultRowHeight="9.75" x14ac:dyDescent="0.15"/>
  <cols>
    <col min="1" max="1" width="4.140625" style="1" customWidth="1"/>
    <col min="2" max="2" width="12" style="23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15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15">
      <c r="A4" s="41" t="s">
        <v>67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1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68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34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24" t="s">
        <v>6</v>
      </c>
      <c r="C11" s="25" t="s">
        <v>1</v>
      </c>
      <c r="D11" s="24" t="s">
        <v>7</v>
      </c>
      <c r="E11" s="24" t="s">
        <v>8</v>
      </c>
      <c r="F11" s="24" t="s">
        <v>9</v>
      </c>
      <c r="G11" s="25" t="s">
        <v>10</v>
      </c>
      <c r="H11" s="24" t="s">
        <v>11</v>
      </c>
      <c r="I11" s="24" t="s">
        <v>12</v>
      </c>
      <c r="J11" s="31"/>
      <c r="K11" s="25" t="s">
        <v>10</v>
      </c>
      <c r="L11" s="24" t="s">
        <v>11</v>
      </c>
      <c r="M11" s="24" t="s">
        <v>14</v>
      </c>
      <c r="N11" s="24" t="s">
        <v>16</v>
      </c>
      <c r="O11" s="24" t="s">
        <v>17</v>
      </c>
      <c r="P11" s="24" t="s">
        <v>18</v>
      </c>
      <c r="Q11" s="25" t="s">
        <v>0</v>
      </c>
      <c r="R11" s="24" t="s">
        <v>19</v>
      </c>
      <c r="S11" s="31"/>
    </row>
    <row r="12" spans="1:19" s="2" customFormat="1" x14ac:dyDescent="0.25">
      <c r="A12" s="25"/>
      <c r="B12" s="25">
        <v>1</v>
      </c>
      <c r="C12" s="25">
        <v>2</v>
      </c>
      <c r="D12" s="25">
        <v>3</v>
      </c>
      <c r="E12" s="25">
        <v>4</v>
      </c>
      <c r="F12" s="25">
        <v>5</v>
      </c>
      <c r="G12" s="25">
        <v>6</v>
      </c>
      <c r="H12" s="25">
        <v>7</v>
      </c>
      <c r="I12" s="25">
        <v>8</v>
      </c>
      <c r="J12" s="24">
        <v>9</v>
      </c>
      <c r="K12" s="25">
        <v>10</v>
      </c>
      <c r="L12" s="25">
        <v>11</v>
      </c>
      <c r="M12" s="25">
        <v>12</v>
      </c>
      <c r="N12" s="25">
        <v>13</v>
      </c>
      <c r="O12" s="24">
        <v>14</v>
      </c>
      <c r="P12" s="25">
        <v>15</v>
      </c>
      <c r="Q12" s="25">
        <v>16</v>
      </c>
      <c r="R12" s="24">
        <v>17</v>
      </c>
      <c r="S12" s="25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950</v>
      </c>
      <c r="N13" s="3" t="s">
        <v>22</v>
      </c>
      <c r="O13" s="6">
        <f>O16+O20</f>
        <v>950</v>
      </c>
      <c r="P13" s="3" t="s">
        <v>22</v>
      </c>
      <c r="Q13" s="3" t="s">
        <v>22</v>
      </c>
      <c r="R13" s="6">
        <f>R16+R20</f>
        <v>950</v>
      </c>
      <c r="S13" s="3" t="s">
        <v>22</v>
      </c>
    </row>
    <row r="14" spans="1:19" x14ac:dyDescent="0.15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25"/>
      <c r="B16" s="25"/>
      <c r="C16" s="25" t="s">
        <v>25</v>
      </c>
      <c r="D16" s="25" t="s">
        <v>22</v>
      </c>
      <c r="E16" s="25" t="s">
        <v>22</v>
      </c>
      <c r="F16" s="5">
        <f>SUM(F18:F18)</f>
        <v>0</v>
      </c>
      <c r="G16" s="25" t="s">
        <v>22</v>
      </c>
      <c r="H16" s="25" t="s">
        <v>22</v>
      </c>
      <c r="I16" s="5">
        <f>SUM(I18:I18)</f>
        <v>0</v>
      </c>
      <c r="J16" s="5">
        <f>SUM(J18:J18)</f>
        <v>0</v>
      </c>
      <c r="K16" s="25" t="s">
        <v>22</v>
      </c>
      <c r="L16" s="25" t="s">
        <v>22</v>
      </c>
      <c r="M16" s="5">
        <f>SUM(M18:M18)</f>
        <v>0</v>
      </c>
      <c r="N16" s="25" t="s">
        <v>22</v>
      </c>
      <c r="O16" s="5">
        <f>SUM(O18:O18)</f>
        <v>0</v>
      </c>
      <c r="P16" s="25" t="s">
        <v>22</v>
      </c>
      <c r="Q16" s="25" t="s">
        <v>22</v>
      </c>
      <c r="R16" s="5">
        <f>SUM(R18:R18)</f>
        <v>0</v>
      </c>
      <c r="S16" s="25" t="s">
        <v>22</v>
      </c>
    </row>
    <row r="17" spans="1:19" x14ac:dyDescent="0.1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x14ac:dyDescent="0.15">
      <c r="A18" s="25"/>
      <c r="B18" s="25"/>
      <c r="C18" s="24"/>
      <c r="D18" s="25"/>
      <c r="E18" s="25"/>
      <c r="F18" s="19"/>
      <c r="G18" s="25"/>
      <c r="H18" s="25"/>
      <c r="I18" s="19"/>
      <c r="J18" s="19"/>
      <c r="K18" s="25"/>
      <c r="L18" s="25"/>
      <c r="M18" s="19"/>
      <c r="N18" s="25"/>
      <c r="O18" s="19"/>
      <c r="P18" s="9"/>
      <c r="Q18" s="25"/>
      <c r="R18" s="19"/>
      <c r="S18" s="25"/>
    </row>
    <row r="19" spans="1:19" x14ac:dyDescent="0.15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25"/>
      <c r="B20" s="25"/>
      <c r="C20" s="25" t="s">
        <v>25</v>
      </c>
      <c r="D20" s="25" t="s">
        <v>22</v>
      </c>
      <c r="E20" s="25" t="s">
        <v>22</v>
      </c>
      <c r="F20" s="25" t="s">
        <v>22</v>
      </c>
      <c r="G20" s="25" t="s">
        <v>22</v>
      </c>
      <c r="H20" s="25" t="s">
        <v>22</v>
      </c>
      <c r="I20" s="25" t="s">
        <v>22</v>
      </c>
      <c r="J20" s="25" t="s">
        <v>22</v>
      </c>
      <c r="K20" s="25" t="s">
        <v>22</v>
      </c>
      <c r="L20" s="25" t="s">
        <v>22</v>
      </c>
      <c r="M20" s="5">
        <f>SUM(M22:M22)</f>
        <v>950</v>
      </c>
      <c r="N20" s="25" t="s">
        <v>22</v>
      </c>
      <c r="O20" s="5">
        <f>SUM(O22:O22)</f>
        <v>950</v>
      </c>
      <c r="P20" s="25" t="s">
        <v>22</v>
      </c>
      <c r="Q20" s="25" t="s">
        <v>22</v>
      </c>
      <c r="R20" s="5">
        <f>SUM(R22:R22)</f>
        <v>950</v>
      </c>
      <c r="S20" s="25" t="s">
        <v>22</v>
      </c>
    </row>
    <row r="21" spans="1:19" x14ac:dyDescent="0.15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3" customFormat="1" ht="29.25" x14ac:dyDescent="0.15">
      <c r="A22" s="7">
        <v>1</v>
      </c>
      <c r="B22" s="27" t="s">
        <v>69</v>
      </c>
      <c r="C22" s="24" t="s">
        <v>70</v>
      </c>
      <c r="D22" s="25" t="s">
        <v>66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950000</v>
      </c>
      <c r="M22" s="8">
        <v>950</v>
      </c>
      <c r="N22" s="7">
        <v>1</v>
      </c>
      <c r="O22" s="8">
        <v>950</v>
      </c>
      <c r="P22" s="9" t="s">
        <v>41</v>
      </c>
      <c r="Q22" s="7">
        <v>4239</v>
      </c>
      <c r="R22" s="8">
        <v>950</v>
      </c>
      <c r="S22" s="7" t="s">
        <v>36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3" workbookViewId="0">
      <selection sqref="A1:S1"/>
    </sheetView>
  </sheetViews>
  <sheetFormatPr defaultRowHeight="9.75" x14ac:dyDescent="0.15"/>
  <cols>
    <col min="1" max="1" width="4.140625" style="1" customWidth="1"/>
    <col min="2" max="2" width="12" style="2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9" t="s">
        <v>56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1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14.25" x14ac:dyDescent="0.15">
      <c r="A3" s="41" t="s">
        <v>28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19" ht="14.25" x14ac:dyDescent="0.15">
      <c r="A4" s="41" t="s">
        <v>63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</row>
    <row r="5" spans="1:19" ht="14.25" x14ac:dyDescent="0.15">
      <c r="A5" s="41" t="s">
        <v>29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</row>
    <row r="6" spans="1:19" ht="14.25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5"/>
      <c r="J6" s="4" t="s">
        <v>62</v>
      </c>
      <c r="K6" s="36"/>
      <c r="L6" s="37"/>
      <c r="M6" s="37"/>
      <c r="N6" s="37"/>
      <c r="O6" s="37"/>
      <c r="P6" s="37"/>
      <c r="Q6" s="37"/>
      <c r="R6" s="37"/>
      <c r="S6" s="37"/>
    </row>
    <row r="7" spans="1:19" ht="14.25" x14ac:dyDescent="0.25">
      <c r="A7" s="34" t="s">
        <v>31</v>
      </c>
      <c r="B7" s="34"/>
      <c r="C7" s="34"/>
      <c r="D7" s="34"/>
      <c r="E7" s="34"/>
      <c r="F7" s="34"/>
      <c r="G7" s="34"/>
      <c r="H7" s="34"/>
      <c r="I7" s="35"/>
      <c r="J7" s="4" t="s">
        <v>38</v>
      </c>
      <c r="K7" s="36"/>
      <c r="L7" s="37"/>
      <c r="M7" s="37"/>
      <c r="N7" s="37"/>
      <c r="O7" s="37"/>
      <c r="P7" s="37"/>
      <c r="Q7" s="37"/>
      <c r="R7" s="37"/>
      <c r="S7" s="37"/>
    </row>
    <row r="8" spans="1:19" ht="14.25" x14ac:dyDescent="0.25">
      <c r="A8" s="34" t="s">
        <v>32</v>
      </c>
      <c r="B8" s="34"/>
      <c r="C8" s="34"/>
      <c r="D8" s="34"/>
      <c r="E8" s="34"/>
      <c r="F8" s="34"/>
      <c r="G8" s="34"/>
      <c r="H8" s="34"/>
      <c r="I8" s="35"/>
      <c r="J8" s="4" t="s">
        <v>34</v>
      </c>
      <c r="K8" s="36"/>
      <c r="L8" s="37"/>
      <c r="M8" s="37"/>
      <c r="N8" s="37"/>
      <c r="O8" s="37"/>
      <c r="P8" s="37"/>
      <c r="Q8" s="37"/>
      <c r="R8" s="37"/>
      <c r="S8" s="37"/>
    </row>
    <row r="9" spans="1:19" x14ac:dyDescent="0.1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</row>
    <row r="10" spans="1:19" ht="86.25" customHeight="1" x14ac:dyDescent="0.15">
      <c r="A10" s="31" t="s">
        <v>0</v>
      </c>
      <c r="B10" s="30" t="s">
        <v>5</v>
      </c>
      <c r="C10" s="30"/>
      <c r="D10" s="30"/>
      <c r="E10" s="30"/>
      <c r="F10" s="30"/>
      <c r="G10" s="30" t="s">
        <v>2</v>
      </c>
      <c r="H10" s="31"/>
      <c r="I10" s="31"/>
      <c r="J10" s="30" t="s">
        <v>13</v>
      </c>
      <c r="K10" s="30" t="s">
        <v>15</v>
      </c>
      <c r="L10" s="31"/>
      <c r="M10" s="31"/>
      <c r="N10" s="30" t="s">
        <v>3</v>
      </c>
      <c r="O10" s="31"/>
      <c r="P10" s="30" t="s">
        <v>20</v>
      </c>
      <c r="Q10" s="31"/>
      <c r="R10" s="31"/>
      <c r="S10" s="31" t="s">
        <v>4</v>
      </c>
    </row>
    <row r="11" spans="1:19" ht="86.25" customHeight="1" x14ac:dyDescent="0.15">
      <c r="A11" s="31"/>
      <c r="B11" s="20" t="s">
        <v>6</v>
      </c>
      <c r="C11" s="21" t="s">
        <v>1</v>
      </c>
      <c r="D11" s="20" t="s">
        <v>7</v>
      </c>
      <c r="E11" s="20" t="s">
        <v>8</v>
      </c>
      <c r="F11" s="20" t="s">
        <v>9</v>
      </c>
      <c r="G11" s="21" t="s">
        <v>10</v>
      </c>
      <c r="H11" s="20" t="s">
        <v>11</v>
      </c>
      <c r="I11" s="20" t="s">
        <v>12</v>
      </c>
      <c r="J11" s="31"/>
      <c r="K11" s="21" t="s">
        <v>10</v>
      </c>
      <c r="L11" s="20" t="s">
        <v>11</v>
      </c>
      <c r="M11" s="20" t="s">
        <v>14</v>
      </c>
      <c r="N11" s="20" t="s">
        <v>16</v>
      </c>
      <c r="O11" s="20" t="s">
        <v>17</v>
      </c>
      <c r="P11" s="20" t="s">
        <v>18</v>
      </c>
      <c r="Q11" s="21" t="s">
        <v>0</v>
      </c>
      <c r="R11" s="20" t="s">
        <v>19</v>
      </c>
      <c r="S11" s="31"/>
    </row>
    <row r="12" spans="1:19" s="2" customFormat="1" x14ac:dyDescent="0.25">
      <c r="A12" s="21"/>
      <c r="B12" s="21">
        <v>1</v>
      </c>
      <c r="C12" s="21">
        <v>2</v>
      </c>
      <c r="D12" s="21">
        <v>3</v>
      </c>
      <c r="E12" s="21">
        <v>4</v>
      </c>
      <c r="F12" s="21">
        <v>5</v>
      </c>
      <c r="G12" s="21">
        <v>6</v>
      </c>
      <c r="H12" s="21">
        <v>7</v>
      </c>
      <c r="I12" s="21">
        <v>8</v>
      </c>
      <c r="J12" s="20">
        <v>9</v>
      </c>
      <c r="K12" s="21">
        <v>10</v>
      </c>
      <c r="L12" s="21">
        <v>11</v>
      </c>
      <c r="M12" s="21">
        <v>12</v>
      </c>
      <c r="N12" s="21">
        <v>13</v>
      </c>
      <c r="O12" s="20">
        <v>14</v>
      </c>
      <c r="P12" s="21">
        <v>15</v>
      </c>
      <c r="Q12" s="21">
        <v>16</v>
      </c>
      <c r="R12" s="20">
        <v>17</v>
      </c>
      <c r="S12" s="2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449.5</v>
      </c>
      <c r="N13" s="3" t="s">
        <v>22</v>
      </c>
      <c r="O13" s="6">
        <f>O16+O20</f>
        <v>449.5</v>
      </c>
      <c r="P13" s="3" t="s">
        <v>22</v>
      </c>
      <c r="Q13" s="3" t="s">
        <v>22</v>
      </c>
      <c r="R13" s="6">
        <f>R16+R20</f>
        <v>449.5</v>
      </c>
      <c r="S13" s="3" t="s">
        <v>22</v>
      </c>
    </row>
    <row r="14" spans="1:19" x14ac:dyDescent="0.15">
      <c r="A14" s="32" t="s">
        <v>23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x14ac:dyDescent="0.15">
      <c r="A15" s="28" t="s">
        <v>24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s="2" customFormat="1" x14ac:dyDescent="0.25">
      <c r="A16" s="21"/>
      <c r="B16" s="21"/>
      <c r="C16" s="21" t="s">
        <v>25</v>
      </c>
      <c r="D16" s="21" t="s">
        <v>22</v>
      </c>
      <c r="E16" s="21" t="s">
        <v>22</v>
      </c>
      <c r="F16" s="5">
        <f>SUM(F18:F18)</f>
        <v>0</v>
      </c>
      <c r="G16" s="21" t="s">
        <v>22</v>
      </c>
      <c r="H16" s="21" t="s">
        <v>22</v>
      </c>
      <c r="I16" s="5">
        <f>SUM(I18:I18)</f>
        <v>0</v>
      </c>
      <c r="J16" s="5">
        <f>SUM(J18:J18)</f>
        <v>0</v>
      </c>
      <c r="K16" s="21" t="s">
        <v>22</v>
      </c>
      <c r="L16" s="21" t="s">
        <v>22</v>
      </c>
      <c r="M16" s="5">
        <f>SUM(M18:M18)</f>
        <v>0</v>
      </c>
      <c r="N16" s="21" t="s">
        <v>22</v>
      </c>
      <c r="O16" s="5">
        <f>SUM(O18:O18)</f>
        <v>0</v>
      </c>
      <c r="P16" s="21" t="s">
        <v>22</v>
      </c>
      <c r="Q16" s="21" t="s">
        <v>22</v>
      </c>
      <c r="R16" s="5">
        <f>SUM(R18:R18)</f>
        <v>0</v>
      </c>
      <c r="S16" s="21" t="s">
        <v>22</v>
      </c>
    </row>
    <row r="17" spans="1:19" x14ac:dyDescent="0.1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19" x14ac:dyDescent="0.15">
      <c r="A18" s="21"/>
      <c r="B18" s="21"/>
      <c r="C18" s="20"/>
      <c r="D18" s="21"/>
      <c r="E18" s="21"/>
      <c r="F18" s="19"/>
      <c r="G18" s="21"/>
      <c r="H18" s="21"/>
      <c r="I18" s="19"/>
      <c r="J18" s="19"/>
      <c r="K18" s="21"/>
      <c r="L18" s="21"/>
      <c r="M18" s="19"/>
      <c r="N18" s="21"/>
      <c r="O18" s="19"/>
      <c r="P18" s="9"/>
      <c r="Q18" s="21"/>
      <c r="R18" s="19"/>
      <c r="S18" s="21"/>
    </row>
    <row r="19" spans="1:19" x14ac:dyDescent="0.15">
      <c r="A19" s="28" t="s">
        <v>27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19" s="2" customFormat="1" x14ac:dyDescent="0.25">
      <c r="A20" s="21"/>
      <c r="B20" s="21"/>
      <c r="C20" s="21" t="s">
        <v>25</v>
      </c>
      <c r="D20" s="21" t="s">
        <v>22</v>
      </c>
      <c r="E20" s="21" t="s">
        <v>22</v>
      </c>
      <c r="F20" s="21" t="s">
        <v>22</v>
      </c>
      <c r="G20" s="21" t="s">
        <v>22</v>
      </c>
      <c r="H20" s="21" t="s">
        <v>22</v>
      </c>
      <c r="I20" s="21" t="s">
        <v>22</v>
      </c>
      <c r="J20" s="21" t="s">
        <v>22</v>
      </c>
      <c r="K20" s="21" t="s">
        <v>22</v>
      </c>
      <c r="L20" s="21" t="s">
        <v>22</v>
      </c>
      <c r="M20" s="5">
        <f>SUM(M22:M22)</f>
        <v>449.5</v>
      </c>
      <c r="N20" s="21" t="s">
        <v>22</v>
      </c>
      <c r="O20" s="5">
        <f>SUM(O22:O22)</f>
        <v>449.5</v>
      </c>
      <c r="P20" s="21" t="s">
        <v>22</v>
      </c>
      <c r="Q20" s="21" t="s">
        <v>22</v>
      </c>
      <c r="R20" s="5">
        <f>SUM(R22:R22)</f>
        <v>449.5</v>
      </c>
      <c r="S20" s="21" t="s">
        <v>22</v>
      </c>
    </row>
    <row r="21" spans="1:19" x14ac:dyDescent="0.15">
      <c r="A21" s="29" t="s">
        <v>26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19" s="13" customFormat="1" ht="19.5" x14ac:dyDescent="0.15">
      <c r="A22" s="7">
        <v>1</v>
      </c>
      <c r="B22" s="27" t="s">
        <v>64</v>
      </c>
      <c r="C22" s="20" t="s">
        <v>65</v>
      </c>
      <c r="D22" s="21" t="s">
        <v>66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1450</v>
      </c>
      <c r="L22" s="7">
        <v>310</v>
      </c>
      <c r="M22" s="8">
        <v>449.5</v>
      </c>
      <c r="N22" s="7">
        <v>1450</v>
      </c>
      <c r="O22" s="8">
        <v>449.5</v>
      </c>
      <c r="P22" s="9" t="s">
        <v>47</v>
      </c>
      <c r="Q22" s="7">
        <v>4264</v>
      </c>
      <c r="R22" s="8">
        <v>449.5</v>
      </c>
      <c r="S22" s="7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01-1-1</vt:lpstr>
      <vt:lpstr>04-2-1</vt:lpstr>
      <vt:lpstr>05-1-1</vt:lpstr>
      <vt:lpstr>05-2-1</vt:lpstr>
      <vt:lpstr>08-1-1</vt:lpstr>
      <vt:lpstr>09-2-1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2022-02-15T05:22:07Z</dcterms:modified>
</cp:coreProperties>
</file>